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8" i="1" l="1"/>
</calcChain>
</file>

<file path=xl/sharedStrings.xml><?xml version="1.0" encoding="utf-8"?>
<sst xmlns="http://schemas.openxmlformats.org/spreadsheetml/2006/main" count="167" uniqueCount="79">
  <si>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</si>
  <si>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</si>
  <si>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</si>
  <si>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</si>
  <si>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</si>
  <si>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</si>
  <si>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</si>
  <si>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</si>
  <si>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</si>
  <si>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</si>
  <si>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</si>
  <si>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</si>
  <si>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КОМПЛЕКТ</t>
  </si>
  <si>
    <t>1005372770</t>
  </si>
  <si>
    <t xml:space="preserve">ЭКСТРАКТОР Б10                                                                     </t>
  </si>
  <si>
    <t>07</t>
  </si>
  <si>
    <t>Оборудование химич, нефтегазоперерабат.</t>
  </si>
  <si>
    <t>1005330751</t>
  </si>
  <si>
    <t xml:space="preserve">КРОНШТЕЙН 7609-15                                                                  </t>
  </si>
  <si>
    <t>Подвеска чугунная 54-506</t>
  </si>
  <si>
    <t>Подвеска на 3 трубы Д-152 РМЦ 275</t>
  </si>
  <si>
    <t>1362678</t>
  </si>
  <si>
    <t>1005091672</t>
  </si>
  <si>
    <t>ПРОКЛАДКА ВОС. СЕЧ. 1000Х6,3-3 СТ.08Х18Н10Т-М2б</t>
  </si>
  <si>
    <t>1597223</t>
  </si>
  <si>
    <t>1005093319</t>
  </si>
  <si>
    <t>ПРОКЛАДКА ВОС. СЕЧ. 800-6,3-1 СТ.08КП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</si>
  <si>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</si>
  <si>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</si>
  <si>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</si>
  <si>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</si>
  <si>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</si>
  <si>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</si>
  <si>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</si>
  <si>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</si>
  <si>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</si>
  <si>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</si>
  <si>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</si>
  <si>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</si>
  <si>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</si>
  <si>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</si>
  <si>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</si>
  <si>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</si>
  <si>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</si>
  <si>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</si>
  <si>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</si>
  <si>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</si>
  <si>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</si>
  <si>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</si>
  <si>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</si>
  <si>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</si>
  <si>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</si>
  <si>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</si>
  <si>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</si>
  <si>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1161128</t>
  </si>
  <si>
    <t>1005330494</t>
  </si>
  <si>
    <t>РЕМОНТНЫЙ КОМПЛЕКТ ДЛЯ ФИЛЬТРА ГРУБОЙ ОЧИСТКИ ТИП SF313</t>
  </si>
  <si>
    <t>1152623</t>
  </si>
  <si>
    <t>1005330560</t>
  </si>
  <si>
    <t>РЕТУРБЕНД ДЛ 64-102-205-Х5М</t>
  </si>
  <si>
    <t>1444734</t>
  </si>
  <si>
    <t>1005373124</t>
  </si>
  <si>
    <t>ФИЛЬТР (МАТЕРИАЛ) МЕШОЧНЫЙ ДЛЯ ФЛР 1000Х500 EU3 (POLAR-BEARS)</t>
  </si>
  <si>
    <t>1075269</t>
  </si>
  <si>
    <t>1005400059</t>
  </si>
  <si>
    <t>ВЕНТИЛЬ НА БАЛЛОН СЖАТОГО ВОЗДУХА</t>
  </si>
  <si>
    <t>1014674</t>
  </si>
  <si>
    <t>1009380007</t>
  </si>
  <si>
    <t>ГОРЕЛКА ПРОПАНОВАЯ ГЗУ</t>
  </si>
  <si>
    <t>1009380016</t>
  </si>
  <si>
    <t>ВЕНТИЛЬ КИСЛОРОДНЫЙ ВК-94</t>
  </si>
  <si>
    <t>1072858</t>
  </si>
  <si>
    <t>1009380019</t>
  </si>
  <si>
    <t>ГОРЕЛКА Г-2</t>
  </si>
  <si>
    <t>1084275</t>
  </si>
  <si>
    <t>1009380051</t>
  </si>
  <si>
    <t>РЕЗАК РС-3ПР-УД(пропан. рычажной)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</si>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</sst>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28" sqref="K28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11.140625" bestFit="1" customWidth="1"/>
    <col min="7" max="7" width="7" customWidth="1"/>
    <col min="8" max="8" width="19.7109375" customWidth="1"/>
    <col min="9" max="9" width="7.140625" bestFit="1" customWidth="1"/>
    <col min="10" max="10" width="13.28515625" customWidth="1"/>
    <col min="11" max="11" width="23.42578125" customWidth="1"/>
    <col min="12" max="12" width="13.5703125" customWidth="1"/>
    <col min="13" max="13" width="14.28515625" customWidth="1"/>
    <col min="14" max="14" width="23.140625" customWidth="1"/>
  </cols>
  <sheetData>
    <row r="1" spans="1:11" x14ac:dyDescent="0.25">
      <c r="B1" s="13" t="s">
        <v>0</v>
      </c>
      <c r="C1" s="13" t="s">
        <v>1</v>
      </c>
      <c r="D1" s="13" t="s">
        <v>2</v>
      </c>
      <c r="E1" s="13" t="s">
        <v>3</v>
      </c>
      <c r="F1" s="14" t="s">
        <v>4</v>
      </c>
      <c r="G1" s="9" t="s">
        <v>5</v>
      </c>
      <c r="H1" s="9" t="s">
        <v>6</v>
      </c>
      <c r="I1" s="10" t="s">
        <v>8</v>
      </c>
      <c r="J1" s="13" t="s">
        <v>7</v>
      </c>
      <c r="K1" s="13" t="s">
        <v>10</v>
      </c>
    </row>
    <row r="2" spans="1:11" x14ac:dyDescent="0.25">
      <c r="B2" s="13"/>
      <c r="C2" s="13"/>
      <c r="D2" s="13"/>
      <c r="E2" s="13"/>
      <c r="F2" s="14"/>
      <c r="G2" s="9"/>
      <c r="H2" s="9"/>
      <c r="I2" s="11"/>
      <c r="J2" s="13"/>
      <c r="K2" s="13"/>
    </row>
    <row r="3" spans="1:11" x14ac:dyDescent="0.25">
      <c r="B3" s="13"/>
      <c r="C3" s="13"/>
      <c r="D3" s="13"/>
      <c r="E3" s="13"/>
      <c r="F3" s="14"/>
      <c r="G3" s="9"/>
      <c r="H3" s="9"/>
      <c r="I3" s="11"/>
      <c r="J3" s="13"/>
      <c r="K3" s="13"/>
    </row>
    <row r="4" spans="1:11" x14ac:dyDescent="0.25">
      <c r="B4" s="13"/>
      <c r="C4" s="13"/>
      <c r="D4" s="13"/>
      <c r="E4" s="13"/>
      <c r="F4" s="14"/>
      <c r="G4" s="9"/>
      <c r="H4" s="9"/>
      <c r="I4" s="12"/>
      <c r="J4" s="13"/>
      <c r="K4" s="13"/>
    </row>
    <row r="5" spans="1:11" x14ac:dyDescent="0.25">
      <c r="A5">
        <v>1</v>
      </c>
      <c r="B5" s="1" t="s">
        <v>9</v>
      </c>
      <c r="C5" s="1">
        <v>1158223</v>
      </c>
      <c r="D5" s="2" t="s">
        <v>13</v>
      </c>
      <c r="E5" s="3" t="s">
        <v>14</v>
      </c>
      <c r="F5" s="1" t="s">
        <v>11</v>
      </c>
      <c r="G5" s="4" t="s">
        <v>15</v>
      </c>
      <c r="H5" s="5" t="s">
        <v>16</v>
      </c>
      <c r="I5" s="7">
        <v>2</v>
      </c>
      <c r="J5" s="6">
        <v>1332.79</v>
      </c>
      <c r="K5" s="6">
        <v>2665.58</v>
      </c>
    </row>
    <row r="6" spans="1:11" x14ac:dyDescent="0.25">
      <c r="A6">
        <v>2</v>
      </c>
      <c r="B6" s="1" t="s">
        <v>9</v>
      </c>
      <c r="C6" s="1">
        <v>1166669</v>
      </c>
      <c r="D6" s="2" t="s">
        <v>17</v>
      </c>
      <c r="E6" s="3" t="s">
        <v>18</v>
      </c>
      <c r="F6" s="1" t="s">
        <v>11</v>
      </c>
      <c r="G6" s="4" t="s">
        <v>15</v>
      </c>
      <c r="H6" s="5" t="s">
        <v>16</v>
      </c>
      <c r="I6" s="7">
        <v>3</v>
      </c>
      <c r="J6" s="6">
        <v>2733.9</v>
      </c>
      <c r="K6" s="6">
        <v>8201.7000000000007</v>
      </c>
    </row>
    <row r="7" spans="1:11" x14ac:dyDescent="0.25">
      <c r="A7">
        <v>3</v>
      </c>
      <c r="B7" s="1" t="s">
        <v>9</v>
      </c>
      <c r="C7" s="1">
        <v>1167307</v>
      </c>
      <c r="D7" s="2">
        <v>1005330480</v>
      </c>
      <c r="E7" s="3" t="s">
        <v>19</v>
      </c>
      <c r="F7" s="1" t="s">
        <v>11</v>
      </c>
      <c r="G7" s="4" t="s">
        <v>15</v>
      </c>
      <c r="H7" s="5" t="s">
        <v>16</v>
      </c>
      <c r="I7" s="7">
        <v>1</v>
      </c>
      <c r="J7" s="6">
        <v>50946.96</v>
      </c>
      <c r="K7" s="6">
        <v>50946.96</v>
      </c>
    </row>
    <row r="8" spans="1:11" x14ac:dyDescent="0.25">
      <c r="A8">
        <v>4</v>
      </c>
      <c r="B8" s="1" t="s">
        <v>9</v>
      </c>
      <c r="C8" s="1">
        <v>1179359</v>
      </c>
      <c r="D8" s="2">
        <v>1005330092</v>
      </c>
      <c r="E8" s="3" t="s">
        <v>20</v>
      </c>
      <c r="F8" s="1" t="s">
        <v>11</v>
      </c>
      <c r="G8" s="4" t="s">
        <v>15</v>
      </c>
      <c r="H8" s="5" t="s">
        <v>16</v>
      </c>
      <c r="I8" s="7">
        <v>3</v>
      </c>
      <c r="J8" s="6">
        <v>6677.84</v>
      </c>
      <c r="K8" s="6">
        <v>20033.52</v>
      </c>
    </row>
    <row r="9" spans="1:11" x14ac:dyDescent="0.25">
      <c r="A9">
        <v>5</v>
      </c>
      <c r="B9" s="1" t="s">
        <v>9</v>
      </c>
      <c r="C9" s="1" t="s">
        <v>21</v>
      </c>
      <c r="D9" s="2" t="s">
        <v>22</v>
      </c>
      <c r="E9" s="3" t="s">
        <v>23</v>
      </c>
      <c r="F9" s="1" t="s">
        <v>11</v>
      </c>
      <c r="G9" s="4" t="s">
        <v>15</v>
      </c>
      <c r="H9" s="5" t="s">
        <v>16</v>
      </c>
      <c r="I9" s="7">
        <v>4</v>
      </c>
      <c r="J9" s="6">
        <v>76273.460000000006</v>
      </c>
      <c r="K9" s="6">
        <v>305093.84000000003</v>
      </c>
    </row>
    <row r="10" spans="1:11" x14ac:dyDescent="0.25">
      <c r="A10">
        <v>6</v>
      </c>
      <c r="B10" s="1" t="s">
        <v>9</v>
      </c>
      <c r="C10" s="1" t="s">
        <v>24</v>
      </c>
      <c r="D10" s="2" t="s">
        <v>25</v>
      </c>
      <c r="E10" s="3" t="s">
        <v>26</v>
      </c>
      <c r="F10" s="1" t="s">
        <v>11</v>
      </c>
      <c r="G10" s="4" t="s">
        <v>15</v>
      </c>
      <c r="H10" s="5" t="s">
        <v>16</v>
      </c>
      <c r="I10" s="7">
        <v>5</v>
      </c>
      <c r="J10" s="6">
        <v>32177.23</v>
      </c>
      <c r="K10" s="6">
        <v>160886.15</v>
      </c>
    </row>
    <row r="11" spans="1:11" x14ac:dyDescent="0.25">
      <c r="A11">
        <v>7</v>
      </c>
      <c r="B11" s="1" t="s">
        <v>9</v>
      </c>
      <c r="C11" s="1" t="s">
        <v>27</v>
      </c>
      <c r="D11" s="2" t="s">
        <v>28</v>
      </c>
      <c r="E11" s="3" t="s">
        <v>29</v>
      </c>
      <c r="F11" s="1" t="s">
        <v>11</v>
      </c>
      <c r="G11" s="4" t="s">
        <v>15</v>
      </c>
      <c r="H11" s="5" t="s">
        <v>16</v>
      </c>
      <c r="I11" s="7">
        <v>13</v>
      </c>
      <c r="J11" s="6">
        <v>4736.16</v>
      </c>
      <c r="K11" s="6">
        <v>61570.080000000002</v>
      </c>
    </row>
    <row r="12" spans="1:11" x14ac:dyDescent="0.25">
      <c r="A12">
        <v>8</v>
      </c>
      <c r="B12" s="1" t="s">
        <v>9</v>
      </c>
      <c r="C12" s="1" t="s">
        <v>30</v>
      </c>
      <c r="D12" s="2" t="s">
        <v>31</v>
      </c>
      <c r="E12" s="3" t="s">
        <v>32</v>
      </c>
      <c r="F12" s="1" t="s">
        <v>11</v>
      </c>
      <c r="G12" s="4" t="s">
        <v>15</v>
      </c>
      <c r="H12" s="5" t="s">
        <v>16</v>
      </c>
      <c r="I12" s="7">
        <v>15</v>
      </c>
      <c r="J12" s="6">
        <v>14292.62</v>
      </c>
      <c r="K12" s="6">
        <v>214389.30000000002</v>
      </c>
    </row>
    <row r="13" spans="1:11" x14ac:dyDescent="0.25">
      <c r="A13">
        <v>9</v>
      </c>
      <c r="B13" s="1" t="s">
        <v>9</v>
      </c>
      <c r="C13" s="1" t="s">
        <v>33</v>
      </c>
      <c r="D13" s="2" t="s">
        <v>34</v>
      </c>
      <c r="E13" s="3" t="s">
        <v>35</v>
      </c>
      <c r="F13" s="1" t="s">
        <v>11</v>
      </c>
      <c r="G13" s="4" t="s">
        <v>15</v>
      </c>
      <c r="H13" s="5" t="s">
        <v>16</v>
      </c>
      <c r="I13" s="7">
        <v>46</v>
      </c>
      <c r="J13" s="6">
        <v>14342.76</v>
      </c>
      <c r="K13" s="6">
        <v>659766.96</v>
      </c>
    </row>
    <row r="14" spans="1:11" x14ac:dyDescent="0.25">
      <c r="A14">
        <v>10</v>
      </c>
      <c r="B14" s="1" t="s">
        <v>9</v>
      </c>
      <c r="C14" s="1" t="s">
        <v>36</v>
      </c>
      <c r="D14" s="2" t="s">
        <v>37</v>
      </c>
      <c r="E14" s="3" t="s">
        <v>38</v>
      </c>
      <c r="F14" s="1" t="s">
        <v>11</v>
      </c>
      <c r="G14" s="4" t="s">
        <v>15</v>
      </c>
      <c r="H14" s="5" t="s">
        <v>16</v>
      </c>
      <c r="I14" s="7">
        <v>23</v>
      </c>
      <c r="J14" s="6">
        <v>10722.6</v>
      </c>
      <c r="K14" s="6">
        <v>246619.80000000002</v>
      </c>
    </row>
    <row r="15" spans="1:11" x14ac:dyDescent="0.25">
      <c r="A15">
        <v>11</v>
      </c>
      <c r="B15" s="1" t="s">
        <v>9</v>
      </c>
      <c r="C15" s="1" t="s">
        <v>39</v>
      </c>
      <c r="D15" s="2" t="s">
        <v>40</v>
      </c>
      <c r="E15" s="3" t="s">
        <v>41</v>
      </c>
      <c r="F15" s="1" t="s">
        <v>11</v>
      </c>
      <c r="G15" s="4" t="s">
        <v>15</v>
      </c>
      <c r="H15" s="5" t="s">
        <v>16</v>
      </c>
      <c r="I15" s="7">
        <v>1</v>
      </c>
      <c r="J15" s="6">
        <v>198452.76</v>
      </c>
      <c r="K15" s="6">
        <v>198452.76</v>
      </c>
    </row>
    <row r="16" spans="1:11" x14ac:dyDescent="0.25">
      <c r="A16">
        <v>12</v>
      </c>
      <c r="B16" s="1" t="s">
        <v>9</v>
      </c>
      <c r="C16" s="1" t="s">
        <v>42</v>
      </c>
      <c r="D16" s="2" t="s">
        <v>43</v>
      </c>
      <c r="E16" s="3" t="s">
        <v>44</v>
      </c>
      <c r="F16" s="1" t="s">
        <v>11</v>
      </c>
      <c r="G16" s="4" t="s">
        <v>15</v>
      </c>
      <c r="H16" s="5" t="s">
        <v>16</v>
      </c>
      <c r="I16" s="7">
        <v>6</v>
      </c>
      <c r="J16" s="6">
        <v>274651.02</v>
      </c>
      <c r="K16" s="6">
        <v>1647906.12</v>
      </c>
    </row>
    <row r="17" spans="1:11" x14ac:dyDescent="0.25">
      <c r="A17">
        <v>13</v>
      </c>
      <c r="B17" s="1" t="s">
        <v>9</v>
      </c>
      <c r="C17" s="1" t="s">
        <v>45</v>
      </c>
      <c r="D17" s="2" t="s">
        <v>46</v>
      </c>
      <c r="E17" s="3" t="s">
        <v>47</v>
      </c>
      <c r="F17" s="1" t="s">
        <v>11</v>
      </c>
      <c r="G17" s="4" t="s">
        <v>15</v>
      </c>
      <c r="H17" s="5" t="s">
        <v>16</v>
      </c>
      <c r="I17" s="7">
        <v>1</v>
      </c>
      <c r="J17" s="6">
        <v>159650.04999999999</v>
      </c>
      <c r="K17" s="6">
        <v>159650.04999999999</v>
      </c>
    </row>
    <row r="18" spans="1:11" x14ac:dyDescent="0.25">
      <c r="A18">
        <v>14</v>
      </c>
      <c r="B18" s="1" t="s">
        <v>9</v>
      </c>
      <c r="C18" s="1" t="s">
        <v>48</v>
      </c>
      <c r="D18" s="2" t="s">
        <v>49</v>
      </c>
      <c r="E18" s="3" t="s">
        <v>50</v>
      </c>
      <c r="F18" s="1" t="s">
        <v>11</v>
      </c>
      <c r="G18" s="4" t="s">
        <v>15</v>
      </c>
      <c r="H18" s="5" t="s">
        <v>16</v>
      </c>
      <c r="I18" s="7">
        <v>2</v>
      </c>
      <c r="J18" s="6">
        <v>53676.53</v>
      </c>
      <c r="K18" s="6">
        <v>107353.06</v>
      </c>
    </row>
    <row r="19" spans="1:11" x14ac:dyDescent="0.25">
      <c r="A19">
        <v>15</v>
      </c>
      <c r="B19" s="1" t="s">
        <v>9</v>
      </c>
      <c r="C19" s="1" t="s">
        <v>51</v>
      </c>
      <c r="D19" s="2" t="s">
        <v>52</v>
      </c>
      <c r="E19" s="3" t="s">
        <v>53</v>
      </c>
      <c r="F19" s="1" t="s">
        <v>11</v>
      </c>
      <c r="G19" s="4" t="s">
        <v>15</v>
      </c>
      <c r="H19" s="5" t="s">
        <v>16</v>
      </c>
      <c r="I19" s="7">
        <v>1</v>
      </c>
      <c r="J19" s="6">
        <v>1000.21</v>
      </c>
      <c r="K19" s="6">
        <v>1000.21</v>
      </c>
    </row>
    <row r="20" spans="1:11" x14ac:dyDescent="0.25">
      <c r="A20">
        <v>16</v>
      </c>
      <c r="B20" s="1" t="s">
        <v>9</v>
      </c>
      <c r="C20" s="1" t="s">
        <v>54</v>
      </c>
      <c r="D20" s="2" t="s">
        <v>55</v>
      </c>
      <c r="E20" s="3" t="s">
        <v>56</v>
      </c>
      <c r="F20" s="1" t="s">
        <v>12</v>
      </c>
      <c r="G20" s="4" t="s">
        <v>15</v>
      </c>
      <c r="H20" s="5" t="s">
        <v>16</v>
      </c>
      <c r="I20" s="7">
        <v>1</v>
      </c>
      <c r="J20" s="6">
        <v>12204.24</v>
      </c>
      <c r="K20" s="6">
        <v>12204.24</v>
      </c>
    </row>
    <row r="21" spans="1:11" x14ac:dyDescent="0.25">
      <c r="A21">
        <v>17</v>
      </c>
      <c r="B21" s="1" t="s">
        <v>9</v>
      </c>
      <c r="C21" s="1" t="s">
        <v>57</v>
      </c>
      <c r="D21" s="2" t="s">
        <v>58</v>
      </c>
      <c r="E21" s="3" t="s">
        <v>59</v>
      </c>
      <c r="F21" s="1" t="s">
        <v>11</v>
      </c>
      <c r="G21" s="4" t="s">
        <v>15</v>
      </c>
      <c r="H21" s="5" t="s">
        <v>16</v>
      </c>
      <c r="I21" s="7">
        <v>5</v>
      </c>
      <c r="J21" s="6">
        <v>171328.16</v>
      </c>
      <c r="K21" s="6">
        <v>856640.8</v>
      </c>
    </row>
    <row r="22" spans="1:11" x14ac:dyDescent="0.25">
      <c r="A22">
        <v>18</v>
      </c>
      <c r="B22" s="1" t="s">
        <v>9</v>
      </c>
      <c r="C22" s="1" t="s">
        <v>60</v>
      </c>
      <c r="D22" s="2" t="s">
        <v>61</v>
      </c>
      <c r="E22" s="3" t="s">
        <v>62</v>
      </c>
      <c r="F22" s="1" t="s">
        <v>11</v>
      </c>
      <c r="G22" s="4" t="s">
        <v>15</v>
      </c>
      <c r="H22" s="5" t="s">
        <v>16</v>
      </c>
      <c r="I22" s="7">
        <v>5</v>
      </c>
      <c r="J22" s="6">
        <v>4996.49</v>
      </c>
      <c r="K22" s="6">
        <v>24982.449999999997</v>
      </c>
    </row>
    <row r="23" spans="1:11" x14ac:dyDescent="0.25">
      <c r="A23">
        <v>19</v>
      </c>
      <c r="B23" s="1" t="s">
        <v>9</v>
      </c>
      <c r="C23" s="1" t="s">
        <v>63</v>
      </c>
      <c r="D23" s="2" t="s">
        <v>64</v>
      </c>
      <c r="E23" s="3" t="s">
        <v>65</v>
      </c>
      <c r="F23" s="1" t="s">
        <v>11</v>
      </c>
      <c r="G23" s="4" t="s">
        <v>15</v>
      </c>
      <c r="H23" s="5" t="s">
        <v>16</v>
      </c>
      <c r="I23" s="7">
        <v>26</v>
      </c>
      <c r="J23" s="6">
        <v>2192.12</v>
      </c>
      <c r="K23" s="6">
        <v>56995.119999999995</v>
      </c>
    </row>
    <row r="24" spans="1:11" x14ac:dyDescent="0.25">
      <c r="A24">
        <v>20</v>
      </c>
      <c r="B24" s="1" t="s">
        <v>9</v>
      </c>
      <c r="C24" s="1" t="s">
        <v>66</v>
      </c>
      <c r="D24" s="2" t="s">
        <v>67</v>
      </c>
      <c r="E24" s="3" t="s">
        <v>68</v>
      </c>
      <c r="F24" s="1" t="s">
        <v>11</v>
      </c>
      <c r="G24" s="4" t="s">
        <v>15</v>
      </c>
      <c r="H24" s="5" t="s">
        <v>16</v>
      </c>
      <c r="I24" s="7">
        <v>6</v>
      </c>
      <c r="J24" s="6">
        <v>929.53</v>
      </c>
      <c r="K24" s="6">
        <v>5577.18</v>
      </c>
    </row>
    <row r="25" spans="1:11" x14ac:dyDescent="0.25">
      <c r="A25">
        <v>21</v>
      </c>
      <c r="B25" s="1" t="s">
        <v>9</v>
      </c>
      <c r="C25" s="1" t="s">
        <v>63</v>
      </c>
      <c r="D25" s="2" t="s">
        <v>69</v>
      </c>
      <c r="E25" s="3" t="s">
        <v>70</v>
      </c>
      <c r="F25" s="1" t="s">
        <v>11</v>
      </c>
      <c r="G25" s="4" t="s">
        <v>15</v>
      </c>
      <c r="H25" s="5" t="s">
        <v>16</v>
      </c>
      <c r="I25" s="7">
        <v>18</v>
      </c>
      <c r="J25" s="6">
        <v>141.24</v>
      </c>
      <c r="K25" s="6">
        <v>2542.3200000000002</v>
      </c>
    </row>
    <row r="26" spans="1:11" x14ac:dyDescent="0.25">
      <c r="A26">
        <v>22</v>
      </c>
      <c r="B26" s="1" t="s">
        <v>9</v>
      </c>
      <c r="C26" s="1" t="s">
        <v>71</v>
      </c>
      <c r="D26" s="2" t="s">
        <v>72</v>
      </c>
      <c r="E26" s="3" t="s">
        <v>73</v>
      </c>
      <c r="F26" s="1" t="s">
        <v>11</v>
      </c>
      <c r="G26" s="4" t="s">
        <v>15</v>
      </c>
      <c r="H26" s="5" t="s">
        <v>16</v>
      </c>
      <c r="I26" s="7">
        <v>12</v>
      </c>
      <c r="J26" s="6">
        <v>323.35000000000002</v>
      </c>
      <c r="K26" s="6">
        <v>3880.2000000000003</v>
      </c>
    </row>
    <row r="27" spans="1:11" x14ac:dyDescent="0.25">
      <c r="A27">
        <v>23</v>
      </c>
      <c r="B27" s="1" t="s">
        <v>9</v>
      </c>
      <c r="C27" s="1" t="s">
        <v>74</v>
      </c>
      <c r="D27" s="2" t="s">
        <v>75</v>
      </c>
      <c r="E27" s="3" t="s">
        <v>76</v>
      </c>
      <c r="F27" s="1" t="s">
        <v>11</v>
      </c>
      <c r="G27" s="4" t="s">
        <v>15</v>
      </c>
      <c r="H27" s="5" t="s">
        <v>16</v>
      </c>
      <c r="I27" s="7">
        <v>6</v>
      </c>
      <c r="J27" s="6">
        <v>534.85</v>
      </c>
      <c r="K27" s="6">
        <v>3209.1000000000004</v>
      </c>
    </row>
    <row r="28" spans="1:11" x14ac:dyDescent="0.25">
      <c r="K28" s="8">
        <f>SUM(K5:K27)</f>
        <v>4810567.5</v>
      </c>
    </row>
    <row r="30" spans="1:11" x14ac:dyDescent="0.25">
      <c r="B30" s="15" t="s">
        <v>77</v>
      </c>
    </row>
    <row r="31" spans="1:11" x14ac:dyDescent="0.25">
      <c r="B31" s="15" t="s">
        <v>78</v>
      </c>
    </row>
  </sheetData>
  <mergeCells count="10">
    <mergeCell ref="F1:F4"/>
    <mergeCell ref="B1:B4"/>
    <mergeCell ref="C1:C4"/>
    <mergeCell ref="D1:D4"/>
    <mergeCell ref="E1:E4"/>
    <mergeCell ref="G1:G4"/>
    <mergeCell ref="H1:H4"/>
    <mergeCell ref="I1:I4"/>
    <mergeCell ref="J1:J4"/>
    <mergeCell ref="K1:K4"/>
  </mergeCells>
  <dataValidations count="5">
    <dataValidation operator="lessThanOrEqual" allowBlank="1" showInputMessage="1" showErrorMessage="1" sqref="C1:C27"/>
    <dataValidation type="list" allowBlank="1" showInputMessage="1" showErrorMessage="1" sqref="B5:B27">
      <formula1>TypeResource</formula1>
    </dataValidation>
    <dataValidation type="decimal" allowBlank="1" showErrorMessage="1" errorTitle="Ошибка!" error="Значение должно быть числом" sqref="I5:J27">
      <formula1>0</formula1>
      <formula2>9999999999999</formula2>
    </dataValidation>
    <dataValidation type="list" allowBlank="1" showInputMessage="1" showErrorMessage="1" sqref="G5:G27">
      <formula1>ClassMater</formula1>
    </dataValidation>
    <dataValidation type="decimal" allowBlank="1" showInputMessage="1" showErrorMessage="1" sqref="K5:K2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2020-07-17T04:48:09Z</dcterms:modified>
</cp:coreProperties>
</file>